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927A466-FA9D-4B9D-B6B3-CC4837F676B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klop 3" sheetId="1" r:id="rId1"/>
  </sheets>
  <definedNames>
    <definedName name="_xlnm.Print_Area" localSheetId="0">'Sklop 3'!$A$1:$F$38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E22" i="1" s="1"/>
  <c r="E16" i="1"/>
  <c r="E17" i="1" s="1"/>
  <c r="F10" i="1"/>
  <c r="F9" i="1"/>
  <c r="F8" i="1"/>
  <c r="F11" i="1"/>
  <c r="F12" i="1" l="1"/>
  <c r="D25" i="1" s="1"/>
  <c r="D26" i="1" l="1"/>
  <c r="D27" i="1" s="1"/>
</calcChain>
</file>

<file path=xl/sharedStrings.xml><?xml version="1.0" encoding="utf-8"?>
<sst xmlns="http://schemas.openxmlformats.org/spreadsheetml/2006/main" count="50" uniqueCount="42">
  <si>
    <t>Zap. št</t>
  </si>
  <si>
    <t>Material</t>
  </si>
  <si>
    <t>Proizvajalec in model</t>
  </si>
  <si>
    <t>kos</t>
  </si>
  <si>
    <t>Cena v EUR/EM brez DDV</t>
  </si>
  <si>
    <t>Vrednost</t>
  </si>
  <si>
    <t>1.</t>
  </si>
  <si>
    <t>Mrežno stikalo konfigurirano za obstoječe omrežje ADP ter VNP</t>
  </si>
  <si>
    <t>Extreme Summit X440 24t G2 ali novejši oziroma enakovreden-adekvaten</t>
  </si>
  <si>
    <t>2.</t>
  </si>
  <si>
    <t>Extreme Summit X 460-48t G2 ali novejši skupaj z licenco oziroma enakovreden-adekvaten</t>
  </si>
  <si>
    <t>3.</t>
  </si>
  <si>
    <t>RuggedCom RS 900 ali novejše oziroma enakovreden-adekvaten</t>
  </si>
  <si>
    <t>4.</t>
  </si>
  <si>
    <t>Ostali rezervni deli po priloženem ceniku</t>
  </si>
  <si>
    <t>SKUPAJ A: (v EUR brez DDV)</t>
  </si>
  <si>
    <t xml:space="preserve">B: Stalna pripravljenost in odzivnost-mesečni pavšal </t>
  </si>
  <si>
    <t>Zap. Št.</t>
  </si>
  <si>
    <t>Opis storitve</t>
  </si>
  <si>
    <t>Število mesecev</t>
  </si>
  <si>
    <t>cena mesec(EUR brez DDV)</t>
  </si>
  <si>
    <t>Skupaj EUR brez DDV</t>
  </si>
  <si>
    <t>24 urna odzivnost in pripravljenost mesečni pavšal</t>
  </si>
  <si>
    <t>SKUPAJ B: (v EUR brez DDV)</t>
  </si>
  <si>
    <t>C: Intervencijsko vzdrževanje in tehnična podpora</t>
  </si>
  <si>
    <t>Število ur(h)</t>
  </si>
  <si>
    <t>Cena ure ( v EUR brez DDV</t>
  </si>
  <si>
    <t>Skupaj B: (v EUR brez DDV)</t>
  </si>
  <si>
    <t>DDV 22%</t>
  </si>
  <si>
    <t>Skupaj v EUR z DDV</t>
  </si>
  <si>
    <t>1.Čas prevoza se ne šteje kot delovna ura. Stroški prevoza morajo biti vključeni v ceni delovne ure.</t>
  </si>
  <si>
    <t>2.Vsa oprema oziroma rezervni deli ponujeni v ponudbenem predračunu morajo biti popolnoma kompatibilni z obstoječim sistemom</t>
  </si>
  <si>
    <t>3. Maksimalna vrednost postavke 24 urna odzivnost in pripravljenost mesečni pavšal znaša 1.900,00 brez DDV, ponudbe ki bodo to vrednost presegale bodo izločene</t>
  </si>
  <si>
    <t>Ponudbeni predračun sklop 3</t>
  </si>
  <si>
    <t>Skupaj A+B+C v EUR brez DDV</t>
  </si>
  <si>
    <t>Ponudnik:___________________________</t>
  </si>
  <si>
    <t>Ponudbeni predračun št.:_________________________</t>
  </si>
  <si>
    <t>Kraj in datum:______________________</t>
  </si>
  <si>
    <t>Ponudnik:_________________________</t>
  </si>
  <si>
    <t>A: Dobava in montaža rezervnih delov (montaža s strani izvajalca - strošek montaže ni vključen v ceni rezervnega dela in se črpa iz postavke C. ponudbenega predračuna)</t>
  </si>
  <si>
    <t>x</t>
  </si>
  <si>
    <t xml:space="preserve">Odprava napake na lokaciji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</si>
</sst>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4" fontId="2" fillId="0" borderId="8" xfId="0" applyNumberFormat="1" applyFont="1" applyBorder="1" applyAlignment="1" applyProtection="1">
      <alignment horizontal="center" vertical="center"/>
      <protection locked="0"/>
    </xf>
    <xf numFmtId="4" fontId="2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1" xfId="0" applyFont="1" applyBorder="1" applyAlignment="1">
      <alignment wrapText="1"/>
    </xf>
    <xf numFmtId="4" fontId="1" fillId="0" borderId="13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4" fontId="2" fillId="0" borderId="15" xfId="0" applyNumberFormat="1" applyFont="1" applyBorder="1" applyAlignment="1" applyProtection="1">
      <alignment horizontal="center" vertical="center"/>
      <protection locked="0"/>
    </xf>
    <xf numFmtId="4" fontId="1" fillId="0" borderId="13" xfId="0" applyNumberFormat="1" applyFont="1" applyBorder="1"/>
    <xf numFmtId="2" fontId="2" fillId="0" borderId="15" xfId="0" applyNumberFormat="1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3" xfId="0" applyFont="1" applyBorder="1" applyAlignment="1">
      <alignment wrapText="1"/>
    </xf>
    <xf numFmtId="4" fontId="1" fillId="0" borderId="4" xfId="0" applyNumberFormat="1" applyFont="1" applyBorder="1"/>
    <xf numFmtId="0" fontId="1" fillId="0" borderId="5" xfId="0" applyFont="1" applyBorder="1"/>
    <xf numFmtId="4" fontId="2" fillId="0" borderId="6" xfId="0" applyNumberFormat="1" applyFont="1" applyBorder="1"/>
    <xf numFmtId="0" fontId="1" fillId="0" borderId="7" xfId="0" applyFont="1" applyBorder="1"/>
    <xf numFmtId="4" fontId="1" fillId="0" borderId="9" xfId="0" applyNumberFormat="1" applyFont="1" applyBorder="1"/>
    <xf numFmtId="0" fontId="2" fillId="0" borderId="0" xfId="0" applyFont="1" applyAlignment="1"/>
    <xf numFmtId="4" fontId="3" fillId="0" borderId="1" xfId="0" applyNumberFormat="1" applyFont="1" applyBorder="1" applyAlignment="1">
      <alignment horizontal="right" vertical="center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18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="130" zoomScaleNormal="130" workbookViewId="0">
      <selection activeCell="E11" sqref="E11"/>
    </sheetView>
  </sheetViews>
  <sheetFormatPr defaultRowHeight="12.75" x14ac:dyDescent="0.2"/>
  <cols>
    <col min="1" max="1" width="10.5703125" style="2" customWidth="1"/>
    <col min="2" max="2" width="32.5703125" style="2" customWidth="1"/>
    <col min="3" max="3" width="15.42578125" style="2" bestFit="1" customWidth="1"/>
    <col min="4" max="4" width="11.85546875" style="2" customWidth="1"/>
    <col min="5" max="6" width="13.7109375" style="2" customWidth="1"/>
    <col min="7" max="16384" width="9.140625" style="2"/>
  </cols>
  <sheetData>
    <row r="1" spans="1:6" x14ac:dyDescent="0.2">
      <c r="A1" s="42" t="s">
        <v>35</v>
      </c>
      <c r="B1" s="43"/>
    </row>
    <row r="3" spans="1:6" x14ac:dyDescent="0.2">
      <c r="A3" s="42" t="s">
        <v>36</v>
      </c>
      <c r="B3" s="43"/>
    </row>
    <row r="4" spans="1:6" x14ac:dyDescent="0.2">
      <c r="B4" s="1"/>
    </row>
    <row r="5" spans="1:6" x14ac:dyDescent="0.2">
      <c r="A5" s="1" t="s">
        <v>33</v>
      </c>
    </row>
    <row r="6" spans="1:6" ht="31.5" customHeight="1" thickBot="1" x14ac:dyDescent="0.25">
      <c r="A6" s="46" t="s">
        <v>39</v>
      </c>
      <c r="B6" s="46"/>
      <c r="C6" s="46"/>
      <c r="D6" s="46"/>
      <c r="E6" s="46"/>
      <c r="F6" s="46"/>
    </row>
    <row r="7" spans="1:6" ht="26.25" thickBot="1" x14ac:dyDescent="0.25">
      <c r="A7" s="3" t="s">
        <v>0</v>
      </c>
      <c r="B7" s="4" t="s">
        <v>1</v>
      </c>
      <c r="C7" s="5" t="s">
        <v>2</v>
      </c>
      <c r="D7" s="5" t="s">
        <v>3</v>
      </c>
      <c r="E7" s="5" t="s">
        <v>4</v>
      </c>
      <c r="F7" s="6" t="s">
        <v>5</v>
      </c>
    </row>
    <row r="8" spans="1:6" ht="63.75" x14ac:dyDescent="0.2">
      <c r="A8" s="7" t="s">
        <v>6</v>
      </c>
      <c r="B8" s="8" t="s">
        <v>7</v>
      </c>
      <c r="C8" s="8" t="s">
        <v>8</v>
      </c>
      <c r="D8" s="9">
        <v>2</v>
      </c>
      <c r="E8" s="10"/>
      <c r="F8" s="41">
        <f>ROUND(D8*ROUND(E8,2),2)</f>
        <v>0</v>
      </c>
    </row>
    <row r="9" spans="1:6" ht="76.5" x14ac:dyDescent="0.2">
      <c r="A9" s="11" t="s">
        <v>9</v>
      </c>
      <c r="B9" s="12" t="s">
        <v>7</v>
      </c>
      <c r="C9" s="12" t="s">
        <v>10</v>
      </c>
      <c r="D9" s="13">
        <v>2</v>
      </c>
      <c r="E9" s="14"/>
      <c r="F9" s="41">
        <f>ROUND(D9*ROUND(E9,2),2)</f>
        <v>0</v>
      </c>
    </row>
    <row r="10" spans="1:6" ht="63.75" x14ac:dyDescent="0.2">
      <c r="A10" s="11" t="s">
        <v>11</v>
      </c>
      <c r="B10" s="15" t="s">
        <v>7</v>
      </c>
      <c r="C10" s="15" t="s">
        <v>12</v>
      </c>
      <c r="D10" s="13">
        <v>3</v>
      </c>
      <c r="E10" s="14"/>
      <c r="F10" s="41">
        <f>ROUND(D10*ROUND(E10,2),2)</f>
        <v>0</v>
      </c>
    </row>
    <row r="11" spans="1:6" ht="13.5" thickBot="1" x14ac:dyDescent="0.25">
      <c r="A11" s="16" t="s">
        <v>13</v>
      </c>
      <c r="B11" s="17" t="s">
        <v>14</v>
      </c>
      <c r="C11" s="18" t="s">
        <v>40</v>
      </c>
      <c r="D11" s="18" t="s">
        <v>40</v>
      </c>
      <c r="E11" s="19">
        <v>35000</v>
      </c>
      <c r="F11" s="20">
        <f>E11</f>
        <v>35000</v>
      </c>
    </row>
    <row r="12" spans="1:6" ht="26.25" thickBot="1" x14ac:dyDescent="0.25">
      <c r="C12" s="21"/>
      <c r="D12" s="1"/>
      <c r="E12" s="22" t="s">
        <v>15</v>
      </c>
      <c r="F12" s="23">
        <f>SUM(F8:F11)</f>
        <v>35000</v>
      </c>
    </row>
    <row r="14" spans="1:6" ht="13.5" thickBot="1" x14ac:dyDescent="0.25">
      <c r="A14" s="1" t="s">
        <v>16</v>
      </c>
      <c r="E14" s="24"/>
    </row>
    <row r="15" spans="1:6" ht="39" thickBot="1" x14ac:dyDescent="0.25">
      <c r="A15" s="3" t="s">
        <v>17</v>
      </c>
      <c r="B15" s="4" t="s">
        <v>18</v>
      </c>
      <c r="C15" s="4" t="s">
        <v>19</v>
      </c>
      <c r="D15" s="5" t="s">
        <v>20</v>
      </c>
      <c r="E15" s="25" t="s">
        <v>21</v>
      </c>
    </row>
    <row r="16" spans="1:6" ht="26.25" thickBot="1" x14ac:dyDescent="0.25">
      <c r="A16" s="26" t="s">
        <v>6</v>
      </c>
      <c r="B16" s="27" t="s">
        <v>22</v>
      </c>
      <c r="C16" s="28">
        <v>36</v>
      </c>
      <c r="D16" s="29"/>
      <c r="E16" s="41">
        <f>ROUND(C16*ROUND(D16,2),2)</f>
        <v>0</v>
      </c>
    </row>
    <row r="17" spans="1:5" ht="39" thickBot="1" x14ac:dyDescent="0.25">
      <c r="C17" s="1"/>
      <c r="D17" s="22" t="s">
        <v>23</v>
      </c>
      <c r="E17" s="30">
        <f>SUM(E16)</f>
        <v>0</v>
      </c>
    </row>
    <row r="19" spans="1:5" ht="13.5" thickBot="1" x14ac:dyDescent="0.25">
      <c r="A19" s="1" t="s">
        <v>24</v>
      </c>
      <c r="B19" s="1"/>
    </row>
    <row r="20" spans="1:5" ht="26.25" thickBot="1" x14ac:dyDescent="0.25">
      <c r="A20" s="3" t="s">
        <v>17</v>
      </c>
      <c r="B20" s="4" t="s">
        <v>18</v>
      </c>
      <c r="C20" s="4" t="s">
        <v>25</v>
      </c>
      <c r="D20" s="5" t="s">
        <v>26</v>
      </c>
      <c r="E20" s="25" t="s">
        <v>21</v>
      </c>
    </row>
    <row r="21" spans="1:5" ht="13.5" thickBot="1" x14ac:dyDescent="0.25">
      <c r="A21" s="26" t="s">
        <v>6</v>
      </c>
      <c r="B21" s="27" t="s">
        <v>41</v>
      </c>
      <c r="C21" s="28">
        <v>250</v>
      </c>
      <c r="D21" s="31"/>
      <c r="E21" s="41">
        <f>ROUND(C21*ROUND(D21,2),2)</f>
        <v>0</v>
      </c>
    </row>
    <row r="22" spans="1:5" ht="26.25" thickBot="1" x14ac:dyDescent="0.25">
      <c r="C22" s="32" t="s">
        <v>27</v>
      </c>
      <c r="D22" s="33"/>
      <c r="E22" s="23">
        <f>SUM(E21:E21)</f>
        <v>0</v>
      </c>
    </row>
    <row r="24" spans="1:5" ht="13.5" thickBot="1" x14ac:dyDescent="0.25"/>
    <row r="25" spans="1:5" ht="25.5" x14ac:dyDescent="0.2">
      <c r="C25" s="34" t="s">
        <v>34</v>
      </c>
      <c r="D25" s="35">
        <f>F12+E17+E22</f>
        <v>35000</v>
      </c>
    </row>
    <row r="26" spans="1:5" x14ac:dyDescent="0.2">
      <c r="C26" s="36" t="s">
        <v>28</v>
      </c>
      <c r="D26" s="37">
        <f>D25/100*22</f>
        <v>7700</v>
      </c>
    </row>
    <row r="27" spans="1:5" ht="13.5" thickBot="1" x14ac:dyDescent="0.25">
      <c r="C27" s="38" t="s">
        <v>29</v>
      </c>
      <c r="D27" s="39">
        <f>SUM(D25:D26)</f>
        <v>42700</v>
      </c>
    </row>
    <row r="29" spans="1:5" x14ac:dyDescent="0.2">
      <c r="A29" s="40" t="s">
        <v>30</v>
      </c>
    </row>
    <row r="30" spans="1:5" ht="30" customHeight="1" x14ac:dyDescent="0.2">
      <c r="A30" s="44" t="s">
        <v>31</v>
      </c>
      <c r="B30" s="45"/>
      <c r="C30" s="45"/>
      <c r="D30" s="45"/>
      <c r="E30" s="45"/>
    </row>
    <row r="31" spans="1:5" ht="26.25" customHeight="1" x14ac:dyDescent="0.2">
      <c r="A31" s="44" t="s">
        <v>32</v>
      </c>
      <c r="B31" s="45"/>
      <c r="C31" s="45"/>
      <c r="D31" s="45"/>
      <c r="E31" s="45"/>
    </row>
    <row r="33" spans="1:6" x14ac:dyDescent="0.2">
      <c r="A33" s="43" t="s">
        <v>37</v>
      </c>
      <c r="B33" s="43"/>
      <c r="C33" s="43"/>
      <c r="D33" s="43" t="s">
        <v>38</v>
      </c>
      <c r="E33" s="43"/>
      <c r="F33" s="43"/>
    </row>
  </sheetData>
  <sheetProtection algorithmName="SHA-512" hashValue="/xIC4PzPobiJu4oMI4s3EhlsYGq5YFJxEa7lJhhDsKqG62TBpcUUukhduhO016LwgtiO9Mmm9lpzapfk+ZQiSA==" saltValue="gx/n5izjyqunUoDJbHU7oQ==" spinCount="100000" sheet="1" objects="1" scenarios="1" selectLockedCells="1"/>
  <mergeCells count="3">
    <mergeCell ref="A30:E30"/>
    <mergeCell ref="A31:E31"/>
    <mergeCell ref="A6:F6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3</vt:lpstr>
      <vt:lpstr>'Sklop 3'!Področje_tiskanja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2021-04-29T13:39:35Z</dcterms:created>
  <dcterms:modified xsi:type="dcterms:W3CDTF">2021-08-25T11:34:17Z</dcterms:modified>
</cp:coreProperties>
</file>